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иложение 6" sheetId="1" r:id="rId1"/>
  </sheets>
  <definedNames>
    <definedName name="_xlnm.Print_Titles" localSheetId="0">'Приложение 6'!$6:$8</definedName>
    <definedName name="_xlnm.Print_Area" localSheetId="0">'Приложение 6'!$A$1:$I$27</definedName>
  </definedNames>
  <calcPr calcId="145621"/>
</workbook>
</file>

<file path=xl/calcChain.xml><?xml version="1.0" encoding="utf-8"?>
<calcChain xmlns="http://schemas.openxmlformats.org/spreadsheetml/2006/main">
  <c r="F22" i="1" l="1"/>
  <c r="G26" i="1" l="1"/>
  <c r="F26" i="1"/>
  <c r="E27" i="1"/>
  <c r="D27" i="1"/>
  <c r="C27" i="1"/>
  <c r="G27" i="1" l="1"/>
  <c r="F27" i="1"/>
  <c r="F9" i="1"/>
  <c r="G23" i="1" l="1"/>
  <c r="G24" i="1"/>
  <c r="G25" i="1"/>
  <c r="G20" i="1"/>
  <c r="G21" i="1"/>
  <c r="G22" i="1"/>
  <c r="G15" i="1"/>
  <c r="G16" i="1"/>
  <c r="G17" i="1"/>
  <c r="G18" i="1"/>
  <c r="G19" i="1"/>
  <c r="G14" i="1"/>
  <c r="G12" i="1"/>
  <c r="G13" i="1"/>
  <c r="G10" i="1"/>
  <c r="G11" i="1"/>
  <c r="G9" i="1"/>
  <c r="F23" i="1"/>
  <c r="F24" i="1"/>
  <c r="F25" i="1"/>
  <c r="F20" i="1"/>
  <c r="F21" i="1"/>
  <c r="F15" i="1"/>
  <c r="F16" i="1"/>
  <c r="F17" i="1"/>
  <c r="F18" i="1"/>
  <c r="F19" i="1"/>
  <c r="F14" i="1"/>
  <c r="F12" i="1"/>
  <c r="F13" i="1"/>
  <c r="F10" i="1"/>
  <c r="F11" i="1"/>
</calcChain>
</file>

<file path=xl/sharedStrings.xml><?xml version="1.0" encoding="utf-8"?>
<sst xmlns="http://schemas.openxmlformats.org/spreadsheetml/2006/main" count="56" uniqueCount="56">
  <si>
    <t>Наименование муниципальной программы</t>
  </si>
  <si>
    <t>КЦСР</t>
  </si>
  <si>
    <t>% исполнения</t>
  </si>
  <si>
    <t>Муниципальная программа города Югорска «Отдых и оздоровление детей»</t>
  </si>
  <si>
    <t xml:space="preserve">Муниципальная программа города Югорска «Развитие образования» 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</si>
  <si>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</si>
  <si>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</si>
  <si>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политики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</si>
  <si>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</si>
  <si>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</si>
  <si>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</si>
  <si>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</si>
  <si>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</si>
  <si>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</si>
  <si>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</si>
  <si>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</si>
  <si>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</si>
  <si>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</si>
  <si>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</si>
  <si>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</si>
  <si>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Всего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</si>
  <si>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</si>
  <si>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</si>
  <si>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</si>
  <si>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</si>
  <si>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</si>
  <si>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</si>
  <si>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</si>
  <si>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</si>
  <si>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</si>
  <si>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</si>
  <si>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Непрограммные направления деятельности</t>
  </si>
  <si>
    <t>4000000000</t>
  </si>
  <si>
    <t>тыс. рублей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</si>
  <si>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</si>
  <si>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                                          (+; -  5,0% и более)</t>
  </si>
  <si>
    <t>к первона-чально утвержден-ным плановым значениям</t>
  </si>
  <si>
    <t>к уточнен-ным плановым значениям</t>
  </si>
  <si>
    <t>Низкое исполнение расходов  обусловлено, тем что средства резервного фонда администрации города Югорска в отчетном периоде не использовались, так как отсутствовали непредвиденные расходы, не предусмотренные в бюджете города и подлежащие финансированию из резервного фонда в соответствии с утвержденным Положением о Порядке использования бюджетных ассигнований резервного фонда администрации города Югорска</t>
  </si>
  <si>
    <t>Сведения о фактически произведенных расходах на реализацию муниципальных программ и непрограммных направлений деятельности города Югорска за 2024 год в сравнении с первоначально утвержденным решением о бюджете значениями и с уточненными значениями с учетом внесенных изменений</t>
  </si>
  <si>
    <t>Первоначально утвержденные плановые значения на 2024 год решением Думы от 19.12.2023 № 97</t>
  </si>
  <si>
    <t>Уточненные плановые значения на 2024 год с учетом внесенных изменений</t>
  </si>
  <si>
    <t>Фактические значения за 2024 год</t>
  </si>
  <si>
    <t xml:space="preserve">Отклонение от первоначально утвержденного плана обусловлено увеличением бюджетных ассигнований на:       
- повышение оплаты труда работников учреждений культуры и педагогов дополнительного образования детей в целях обеспечения достигнутого уровня соотношений в соответствии с Указами Президента России от 2012 года и с целевыми показателями, доведенными до муниципалитета профильными департаментами Югры;
- содержание и укрепление материально – технической базы учреждений культуры и МБУ ДО «Детская школа искусств города Югорска»; 
- реализацию наказов избирателей депутатам Думы Ханты-Мансийского автономного округа – Югры   </t>
  </si>
  <si>
    <t xml:space="preserve">Отклонение от первоначально утвержденного плана обусловлено увеличением бюджетных ассигнований на: 
- реализацию наказов избирателей депутатам Думы Ханты-Мансийского автономного округа – Югры; 
- реализацию инициативного проекта, отобранного по результатам регионального конкурса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</si>
  <si>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от первоначально утвержденного плана обусловлено сокращением расходов в связи с отсутствием возможности выполнения работ по проектированию полигона для складирования снега</t>
  </si>
  <si>
    <t xml:space="preserve">Отклонение от первоначально утвержденного плана обусловлено увеличением бюджетных ассигнований: 
  - по субсидии на реализацию полномочий в области строительства и жилищных отношений в рамках государственной программы Ханты – Мансийского автономного округа – Югры «Строительство»;
- по субсидии 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 в рамках государственной программы Ханты – Мансийского автономного округа – Югры «Строительство»;
- по субсидии на реализацию полномочий в области градостроительной деятельности в рамках государственной программы Ханты – Мансийского автономного округа – Югры «Пространственное развитие и формирование комфортной городской среды»;
- на обеспечение доли софинансирования муниципального образования по дополнительно поступившим средствам субсидий                                                                                                                                                    </t>
  </si>
  <si>
    <t>Отклонение от первоначально утвержденного плана обусловлено выделением дополнительных средств на: 
- приобретение в муниципальную собственность оборудования и  специализированной дорожной техники;  
- оплату жилищно-коммунальных услуг за жилые помещения, находящиеся в муниципальной собственности;
- изъятие земельного участка для муниципальных нужд и расположенного на нем объекта незавершенного строительства; 
- предоставление субсидии на финансовое обеспечение затрат, связанных с ликвидацией МУП «Югорскбытсервис»;  
- ремонт муниципального имущества;
- содержание Департамента муниципальной собственности и градостроительства администрации города Югорска</t>
  </si>
  <si>
    <t>Отклонение от первоначально утвержденного плана обусловлено выделением дополнительных средств на ремонт копировально-множительной техники  и модернизацию системы видеонаблюдения администрации города Югорска</t>
  </si>
  <si>
    <t>Отклонение от первоначально утвержденного плана обусловлено выделением дополнительных средств из местного бюджета на устройство тротуаров, подъемника для людей с ограниченными возможностями здоровья в МБОУ «Средняя общеобразовательная школа № 5»</t>
  </si>
  <si>
    <t>Отклонение от первоначально утвержденного плана обусловлено экономией расходов на обслуживание муниципального долга города Югорска</t>
  </si>
  <si>
    <t>Отклонение от первоначально утвержденного плана обусловлено, тем что средства резервного фонда администрации города Югорска в отчетном периоде не использовались, так как отсутствовали непредвиденные расходы, не предусмотренные в бюджете города и подлежащие финансированию из резервного фонда в соответствии с утвержденным Положением о Порядке использования бюджетных ассигнований резервного фонда администрации города Югорска</t>
  </si>
  <si>
    <t>Отклонение от первоначально утвержденного плана обусловлено увеличением бюджетных ассигнований на:
- ремонт автомобильных дорог общего пользования местного значения;
- обустройство уличным освещением участков автомобильных дорог;
- реализацию инициативных проектов, отобранных по результатам регионального конкурса;
- благоустройство территории в районе МБОУ «Средняя общеобразовательная школа №2»;
- обустройство всесезонной горки и контейнерных площадок;
 - устройство канализации и тротуара в парке по улице Менделеева;
 - устройство пешеходных переходов и светофорных объектов;
  - отведение (прием) поверхностных сточных вод;
  - противопаводковые мероприятия</t>
  </si>
  <si>
    <t xml:space="preserve">Отклонение от первоначально утвержденного плана обусловлено:
- увеличением бюджетных ассигнований на оплату задолженности организаций коммунального комплекса за потребленные топливно-энергетические ресурсы перед гарантирующими поставщиками; 
- увеличением бюджетных ассигнований на реализацию полномочий в сфере жилищно - коммунального комплекса (на  капитальный ремонт (с заменой) систем теплоснабжения, водоснабжения и водоотведения)
</t>
  </si>
  <si>
    <t>Отклонение от первоначально утвержденного плана обусловлено увеличением бюджетных ассигнований на:
- обеспечение государственных гарантий на получение образования и осуществления переданных органам местного самоуправления отдельных государственных полномочий в связи с  увеличением размера норматива обеспечения государственных гарантий в расчете на одного обучающегося (воспитанника), увеличением целевых показателей по среднемесячной заработной плате педагогических работников муниципальных образовательных организаций;
- 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 в связи с увеличением размера ежемесячного денежного вознаграждения за классное руководство;
- капитальный ремонт и оснащение немонтируемыми средствами обучения и воспитания объектов муниципальных общеобразовательных организаций (капитальный ремонт МБОУ «Средняя общеобразовательная школа № 2»);
- выполнение наказов избирателей депутатам Думы Ханты - Мансийского автономного округа – Югры;
- оплату труда работников муниципальных общеобразовательных организаций и  образовательных организаций  дошкольного образования, не участвующих в реализации основных общеобразовательных программ в соответствии с федеральными государственными образовательными стандартами;
- расходы на ликвидацию МБОУ «Лицей им. Г.Ф. Атякшева»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</si>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</sst>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scheme val="minor"/>
    </font>
    <font>
      <sz val="13"/>
      <color theme="1"/>
      <name val="PT Astra Serif"/>
      <family val="1"/>
      <charset val="204"/>
    </font>
    <font>
      <sz val="13"/>
      <color theme="1"/>
      <name val="Calibri"/>
      <family val="2"/>
      <scheme val="minor"/>
    </font>
    <font>
      <b/>
      <sz val="13"/>
      <color rgb="FF000000"/>
      <name val="PT Astra Serif"/>
      <family val="1"/>
      <charset val="204"/>
    </font>
    <font>
      <sz val="13"/>
      <color rgb="FF000000"/>
      <name val="PT Astra Serif"/>
      <family val="1"/>
      <charset val="204"/>
    </font>
    <font>
      <sz val="11"/>
      <color rgb="FFFF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6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topLeftCell="A22" zoomScale="75" zoomScaleNormal="70" zoomScaleSheetLayoutView="75" zoomScalePageLayoutView="90" workbookViewId="0">
      <selection activeCell="L10" sqref="L10"/>
    </sheetView>
  </sheetViews>
  <sheetFormatPr defaultRowHeight="14.4" x14ac:dyDescent="0.3"/>
  <cols>
    <col min="1" max="1" width="27.6640625" customWidth="1"/>
    <col min="2" max="2" width="11.6640625" customWidth="1"/>
    <col min="3" max="3" width="15.109375" customWidth="1"/>
    <col min="4" max="4" width="14.109375" customWidth="1"/>
    <col min="5" max="5" width="12" customWidth="1"/>
    <col min="6" max="7" width="10.33203125" customWidth="1"/>
    <col min="8" max="8" width="57.33203125" customWidth="1"/>
    <col min="9" max="9" width="34.6640625" customWidth="1"/>
    <col min="13" max="13" width="8.88671875" customWidth="1"/>
  </cols>
  <sheetData>
    <row r="1" spans="1:13" ht="17.399999999999999" x14ac:dyDescent="0.35">
      <c r="A1" s="22"/>
      <c r="B1" s="23"/>
      <c r="C1" s="23"/>
      <c r="D1" s="23"/>
      <c r="E1" s="23"/>
      <c r="F1" s="23"/>
      <c r="G1" s="23"/>
      <c r="H1" s="44" t="s">
        <v>55</v>
      </c>
      <c r="I1" s="44"/>
    </row>
    <row r="2" spans="1:13" ht="17.399999999999999" x14ac:dyDescent="0.35">
      <c r="A2" s="24"/>
      <c r="B2" s="23"/>
      <c r="C2" s="23"/>
      <c r="D2" s="23"/>
      <c r="E2" s="23"/>
      <c r="F2" s="23"/>
      <c r="G2" s="23"/>
      <c r="H2" s="23"/>
      <c r="I2" s="23"/>
    </row>
    <row r="3" spans="1:13" ht="51" customHeight="1" x14ac:dyDescent="0.3">
      <c r="A3" s="45" t="s">
        <v>39</v>
      </c>
      <c r="B3" s="45"/>
      <c r="C3" s="45"/>
      <c r="D3" s="45"/>
      <c r="E3" s="45"/>
      <c r="F3" s="45"/>
      <c r="G3" s="45"/>
      <c r="H3" s="45"/>
      <c r="I3" s="45"/>
    </row>
    <row r="4" spans="1:13" ht="16.8" x14ac:dyDescent="0.3">
      <c r="A4" s="46"/>
      <c r="B4" s="46"/>
      <c r="C4" s="46"/>
      <c r="D4" s="46"/>
      <c r="E4" s="46"/>
      <c r="F4" s="46"/>
      <c r="G4" s="46"/>
      <c r="H4" s="46"/>
      <c r="I4" s="46"/>
    </row>
    <row r="5" spans="1:13" ht="17.399999999999999" x14ac:dyDescent="0.35">
      <c r="A5" s="25"/>
      <c r="B5" s="23"/>
      <c r="C5" s="23"/>
      <c r="D5" s="23"/>
      <c r="E5" s="23"/>
      <c r="F5" s="23"/>
      <c r="G5" s="23"/>
      <c r="H5" s="23"/>
      <c r="I5" s="26" t="s">
        <v>33</v>
      </c>
    </row>
    <row r="6" spans="1:13" ht="28.2" customHeight="1" x14ac:dyDescent="0.3">
      <c r="A6" s="48" t="s">
        <v>0</v>
      </c>
      <c r="B6" s="49" t="s">
        <v>1</v>
      </c>
      <c r="C6" s="50" t="s">
        <v>40</v>
      </c>
      <c r="D6" s="52" t="s">
        <v>41</v>
      </c>
      <c r="E6" s="54" t="s">
        <v>42</v>
      </c>
      <c r="F6" s="56" t="s">
        <v>2</v>
      </c>
      <c r="G6" s="57"/>
      <c r="H6" s="47" t="s">
        <v>34</v>
      </c>
      <c r="I6" s="42" t="s">
        <v>35</v>
      </c>
    </row>
    <row r="7" spans="1:13" ht="96" customHeight="1" x14ac:dyDescent="0.3">
      <c r="A7" s="48"/>
      <c r="B7" s="49"/>
      <c r="C7" s="51"/>
      <c r="D7" s="53"/>
      <c r="E7" s="55"/>
      <c r="F7" s="32" t="s">
        <v>36</v>
      </c>
      <c r="G7" s="32" t="s">
        <v>37</v>
      </c>
      <c r="H7" s="47"/>
      <c r="I7" s="43"/>
    </row>
    <row r="8" spans="1:13" ht="14.4" customHeight="1" x14ac:dyDescent="0.3">
      <c r="A8" s="7">
        <v>1</v>
      </c>
      <c r="B8" s="7">
        <v>2</v>
      </c>
      <c r="C8" s="31">
        <v>3</v>
      </c>
      <c r="D8" s="32">
        <v>4</v>
      </c>
      <c r="E8" s="32">
        <v>5</v>
      </c>
      <c r="F8" s="32">
        <v>6</v>
      </c>
      <c r="G8" s="32">
        <v>7</v>
      </c>
      <c r="H8" s="11">
        <v>8</v>
      </c>
      <c r="I8" s="9">
        <v>9</v>
      </c>
    </row>
    <row r="9" spans="1:13" ht="58.8" customHeight="1" x14ac:dyDescent="0.3">
      <c r="A9" s="2" t="s">
        <v>3</v>
      </c>
      <c r="B9" s="6" t="s">
        <v>21</v>
      </c>
      <c r="C9" s="15">
        <v>24795.599999999999</v>
      </c>
      <c r="D9" s="16">
        <v>23939.1</v>
      </c>
      <c r="E9" s="16">
        <v>23895.7</v>
      </c>
      <c r="F9" s="17">
        <f>E9/C9*100</f>
        <v>96.370727064479183</v>
      </c>
      <c r="G9" s="17">
        <f>E9/D9*100</f>
        <v>99.81870663475236</v>
      </c>
      <c r="H9" s="33"/>
      <c r="I9" s="34"/>
    </row>
    <row r="10" spans="1:13" ht="409.2" customHeight="1" x14ac:dyDescent="0.3">
      <c r="A10" s="2" t="s">
        <v>4</v>
      </c>
      <c r="B10" s="6" t="s">
        <v>22</v>
      </c>
      <c r="C10" s="15">
        <v>2534817.2999999998</v>
      </c>
      <c r="D10" s="16">
        <v>2748536.3</v>
      </c>
      <c r="E10" s="16">
        <v>2686644.8</v>
      </c>
      <c r="F10" s="17">
        <f t="shared" ref="F10:F13" si="0">E10/C10*100</f>
        <v>105.98968217551617</v>
      </c>
      <c r="G10" s="17">
        <f t="shared" ref="G10:G13" si="1">E10/D10*100</f>
        <v>97.748201469996957</v>
      </c>
      <c r="H10" s="39" t="s">
        <v>54</v>
      </c>
      <c r="I10" s="35"/>
      <c r="M10" s="10"/>
    </row>
    <row r="11" spans="1:13" ht="215.4" customHeight="1" x14ac:dyDescent="0.3">
      <c r="A11" s="2" t="s">
        <v>5</v>
      </c>
      <c r="B11" s="6" t="s">
        <v>23</v>
      </c>
      <c r="C11" s="15">
        <v>346813</v>
      </c>
      <c r="D11" s="18">
        <v>372287</v>
      </c>
      <c r="E11" s="16">
        <v>371804.9</v>
      </c>
      <c r="F11" s="17">
        <f t="shared" si="0"/>
        <v>107.20616009203808</v>
      </c>
      <c r="G11" s="17">
        <f t="shared" si="1"/>
        <v>99.870503133335305</v>
      </c>
      <c r="H11" s="38" t="s">
        <v>43</v>
      </c>
      <c r="I11" s="35"/>
      <c r="M11" s="10"/>
    </row>
    <row r="12" spans="1:13" ht="87.6" customHeight="1" x14ac:dyDescent="0.3">
      <c r="A12" s="2" t="s">
        <v>6</v>
      </c>
      <c r="B12" s="6" t="s">
        <v>24</v>
      </c>
      <c r="C12" s="15">
        <v>240500.5</v>
      </c>
      <c r="D12" s="18">
        <v>251153.5</v>
      </c>
      <c r="E12" s="16">
        <v>251137.1</v>
      </c>
      <c r="F12" s="17">
        <f>E12/C12*100</f>
        <v>104.42269350791371</v>
      </c>
      <c r="G12" s="17">
        <f>E12/D12*100</f>
        <v>99.993470128825606</v>
      </c>
      <c r="H12" s="36"/>
      <c r="I12" s="35"/>
      <c r="M12" s="10"/>
    </row>
    <row r="13" spans="1:13" ht="98.4" customHeight="1" x14ac:dyDescent="0.3">
      <c r="A13" s="2" t="s">
        <v>7</v>
      </c>
      <c r="B13" s="6" t="s">
        <v>25</v>
      </c>
      <c r="C13" s="15">
        <v>75860.399999999994</v>
      </c>
      <c r="D13" s="16">
        <v>85968.6</v>
      </c>
      <c r="E13" s="16">
        <v>85926.399999999994</v>
      </c>
      <c r="F13" s="17">
        <f t="shared" si="0"/>
        <v>113.26911010224043</v>
      </c>
      <c r="G13" s="17">
        <f t="shared" si="1"/>
        <v>99.950912309843346</v>
      </c>
      <c r="H13" s="39" t="s">
        <v>44</v>
      </c>
      <c r="I13" s="35"/>
      <c r="M13" s="10"/>
    </row>
    <row r="14" spans="1:13" ht="250.8" customHeight="1" x14ac:dyDescent="0.3">
      <c r="A14" s="2" t="s">
        <v>8</v>
      </c>
      <c r="B14" s="6" t="s">
        <v>26</v>
      </c>
      <c r="C14" s="15">
        <v>359764.6</v>
      </c>
      <c r="D14" s="16">
        <v>864500.9</v>
      </c>
      <c r="E14" s="16">
        <v>829208.7</v>
      </c>
      <c r="F14" s="17">
        <f>E14/C14*100</f>
        <v>230.48646253689219</v>
      </c>
      <c r="G14" s="17">
        <f>E14/D14*100</f>
        <v>95.917621369740615</v>
      </c>
      <c r="H14" s="39" t="s">
        <v>46</v>
      </c>
      <c r="I14" s="12"/>
    </row>
    <row r="15" spans="1:13" ht="115.8" customHeight="1" x14ac:dyDescent="0.3">
      <c r="A15" s="2" t="s">
        <v>9</v>
      </c>
      <c r="B15" s="6" t="s">
        <v>27</v>
      </c>
      <c r="C15" s="15">
        <v>275094.90000000002</v>
      </c>
      <c r="D15" s="16">
        <v>392916.9</v>
      </c>
      <c r="E15" s="16">
        <v>381952.1</v>
      </c>
      <c r="F15" s="17">
        <f>E15/C15*100</f>
        <v>138.84375900825495</v>
      </c>
      <c r="G15" s="17">
        <f>E15/D15*100</f>
        <v>97.209384477990113</v>
      </c>
      <c r="H15" s="41" t="s">
        <v>53</v>
      </c>
      <c r="I15" s="37"/>
    </row>
    <row r="16" spans="1:13" ht="229.8" customHeight="1" x14ac:dyDescent="0.3">
      <c r="A16" s="2" t="s">
        <v>10</v>
      </c>
      <c r="B16" s="6" t="s">
        <v>28</v>
      </c>
      <c r="C16" s="15">
        <v>482572</v>
      </c>
      <c r="D16" s="16">
        <v>668864.69999999995</v>
      </c>
      <c r="E16" s="16">
        <v>659652.5</v>
      </c>
      <c r="F16" s="17">
        <f t="shared" ref="F16:F25" si="2">E16/C16*100</f>
        <v>136.69514600930017</v>
      </c>
      <c r="G16" s="17">
        <f t="shared" ref="G16:G19" si="3">E16/D16*100</f>
        <v>98.622710990728024</v>
      </c>
      <c r="H16" s="39" t="s">
        <v>52</v>
      </c>
      <c r="I16" s="12"/>
    </row>
    <row r="17" spans="1:9" ht="180.6" customHeight="1" x14ac:dyDescent="0.3">
      <c r="A17" s="2" t="s">
        <v>11</v>
      </c>
      <c r="B17" s="6" t="s">
        <v>29</v>
      </c>
      <c r="C17" s="15">
        <v>69945.399999999994</v>
      </c>
      <c r="D17" s="16">
        <v>97310</v>
      </c>
      <c r="E17" s="16">
        <v>97087</v>
      </c>
      <c r="F17" s="17">
        <f t="shared" si="2"/>
        <v>138.80398139119941</v>
      </c>
      <c r="G17" s="17">
        <f t="shared" si="3"/>
        <v>99.770835474257524</v>
      </c>
      <c r="H17" s="41" t="s">
        <v>47</v>
      </c>
      <c r="I17" s="12"/>
    </row>
    <row r="18" spans="1:9" ht="77.400000000000006" customHeight="1" x14ac:dyDescent="0.3">
      <c r="A18" s="3" t="s">
        <v>12</v>
      </c>
      <c r="B18" s="6" t="s">
        <v>30</v>
      </c>
      <c r="C18" s="15">
        <v>26468</v>
      </c>
      <c r="D18" s="16">
        <v>23601.599999999999</v>
      </c>
      <c r="E18" s="16">
        <v>23588.1</v>
      </c>
      <c r="F18" s="17">
        <f>E18/C18*100</f>
        <v>89.119313888469094</v>
      </c>
      <c r="G18" s="17">
        <f>E18/D18*100</f>
        <v>99.942800488102506</v>
      </c>
      <c r="H18" s="39" t="s">
        <v>45</v>
      </c>
      <c r="I18" s="35"/>
    </row>
    <row r="19" spans="1:9" ht="79.2" customHeight="1" x14ac:dyDescent="0.3">
      <c r="A19" s="2" t="s">
        <v>13</v>
      </c>
      <c r="B19" s="6">
        <v>1100000000</v>
      </c>
      <c r="C19" s="15">
        <v>1600</v>
      </c>
      <c r="D19" s="16">
        <v>3830.8</v>
      </c>
      <c r="E19" s="16">
        <v>3829.1</v>
      </c>
      <c r="F19" s="17">
        <f t="shared" si="2"/>
        <v>239.31874999999997</v>
      </c>
      <c r="G19" s="17">
        <f t="shared" si="3"/>
        <v>99.955622846402832</v>
      </c>
      <c r="H19" s="40" t="s">
        <v>49</v>
      </c>
      <c r="I19" s="35"/>
    </row>
    <row r="20" spans="1:9" ht="61.2" customHeight="1" x14ac:dyDescent="0.3">
      <c r="A20" s="2" t="s">
        <v>14</v>
      </c>
      <c r="B20" s="6">
        <v>1200000000</v>
      </c>
      <c r="C20" s="15">
        <v>385881.8</v>
      </c>
      <c r="D20" s="16">
        <v>411991</v>
      </c>
      <c r="E20" s="16">
        <v>401269.7</v>
      </c>
      <c r="F20" s="17">
        <f t="shared" si="2"/>
        <v>103.98772370192117</v>
      </c>
      <c r="G20" s="17">
        <f>E20/D20*100</f>
        <v>97.397685871778762</v>
      </c>
      <c r="H20" s="33"/>
      <c r="I20" s="12"/>
    </row>
    <row r="21" spans="1:9" ht="81.599999999999994" customHeight="1" x14ac:dyDescent="0.3">
      <c r="A21" s="2" t="s">
        <v>15</v>
      </c>
      <c r="B21" s="6">
        <v>1300000000</v>
      </c>
      <c r="C21" s="15">
        <v>7650</v>
      </c>
      <c r="D21" s="16">
        <v>8228.7000000000007</v>
      </c>
      <c r="E21" s="16">
        <v>8228.6</v>
      </c>
      <c r="F21" s="17">
        <f t="shared" si="2"/>
        <v>107.56339869281047</v>
      </c>
      <c r="G21" s="17">
        <f t="shared" ref="G21:G22" si="4">E21/D21*100</f>
        <v>99.998784741210628</v>
      </c>
      <c r="H21" s="39" t="s">
        <v>48</v>
      </c>
      <c r="I21" s="35"/>
    </row>
    <row r="22" spans="1:9" ht="56.4" customHeight="1" x14ac:dyDescent="0.3">
      <c r="A22" s="2" t="s">
        <v>16</v>
      </c>
      <c r="B22" s="6">
        <v>1400000000</v>
      </c>
      <c r="C22" s="15">
        <v>69053</v>
      </c>
      <c r="D22" s="16">
        <v>51989.4</v>
      </c>
      <c r="E22" s="16">
        <v>51721.3</v>
      </c>
      <c r="F22" s="17">
        <f>E22/C22*100</f>
        <v>74.90087324229215</v>
      </c>
      <c r="G22" s="17">
        <f t="shared" si="4"/>
        <v>99.48431795712203</v>
      </c>
      <c r="H22" s="38" t="s">
        <v>50</v>
      </c>
      <c r="I22" s="12"/>
    </row>
    <row r="23" spans="1:9" ht="112.8" customHeight="1" x14ac:dyDescent="0.3">
      <c r="A23" s="2" t="s">
        <v>17</v>
      </c>
      <c r="B23" s="6">
        <v>1500000000</v>
      </c>
      <c r="C23" s="15">
        <v>13868.8</v>
      </c>
      <c r="D23" s="16">
        <v>13937.5</v>
      </c>
      <c r="E23" s="16">
        <v>13937.5</v>
      </c>
      <c r="F23" s="17">
        <f t="shared" si="2"/>
        <v>100.49535648361791</v>
      </c>
      <c r="G23" s="17">
        <f>E23/D23*100</f>
        <v>100</v>
      </c>
      <c r="H23" s="39"/>
      <c r="I23" s="35"/>
    </row>
    <row r="24" spans="1:9" ht="89.4" customHeight="1" x14ac:dyDescent="0.3">
      <c r="A24" s="2" t="s">
        <v>18</v>
      </c>
      <c r="B24" s="6">
        <v>1600000000</v>
      </c>
      <c r="C24" s="15">
        <v>28372.9</v>
      </c>
      <c r="D24" s="16">
        <v>28963.9</v>
      </c>
      <c r="E24" s="16">
        <v>28963.9</v>
      </c>
      <c r="F24" s="17">
        <f t="shared" si="2"/>
        <v>102.08297354165418</v>
      </c>
      <c r="G24" s="17">
        <f t="shared" ref="G24:G25" si="5">E24/D24*100</f>
        <v>100</v>
      </c>
      <c r="H24" s="36"/>
      <c r="I24" s="35"/>
    </row>
    <row r="25" spans="1:9" ht="78.599999999999994" customHeight="1" x14ac:dyDescent="0.3">
      <c r="A25" s="27" t="s">
        <v>19</v>
      </c>
      <c r="B25" s="6">
        <v>1700000000</v>
      </c>
      <c r="C25" s="15">
        <v>661.5</v>
      </c>
      <c r="D25" s="16">
        <v>650.6</v>
      </c>
      <c r="E25" s="16">
        <v>650.6</v>
      </c>
      <c r="F25" s="17">
        <f t="shared" si="2"/>
        <v>98.35222978080121</v>
      </c>
      <c r="G25" s="17">
        <f t="shared" si="5"/>
        <v>100</v>
      </c>
      <c r="H25" s="30"/>
      <c r="I25" s="12"/>
    </row>
    <row r="26" spans="1:9" ht="189.6" customHeight="1" x14ac:dyDescent="0.3">
      <c r="A26" s="13" t="s">
        <v>31</v>
      </c>
      <c r="B26" s="14" t="s">
        <v>32</v>
      </c>
      <c r="C26" s="16">
        <v>24043.200000000001</v>
      </c>
      <c r="D26" s="16">
        <v>24177.1</v>
      </c>
      <c r="E26" s="16">
        <v>22123.4</v>
      </c>
      <c r="F26" s="16">
        <f>E26/C26*100</f>
        <v>92.01520596260066</v>
      </c>
      <c r="G26" s="16">
        <f>E26/D26*100</f>
        <v>91.505598272745715</v>
      </c>
      <c r="H26" s="38" t="s">
        <v>51</v>
      </c>
      <c r="I26" s="38" t="s">
        <v>38</v>
      </c>
    </row>
    <row r="27" spans="1:9" ht="19.95" customHeight="1" x14ac:dyDescent="0.3">
      <c r="A27" s="4" t="s">
        <v>20</v>
      </c>
      <c r="B27" s="21"/>
      <c r="C27" s="19">
        <f>SUM(C9:C26)</f>
        <v>4967762.9000000004</v>
      </c>
      <c r="D27" s="19">
        <f>SUM(D9:D26)</f>
        <v>6072847.6000000006</v>
      </c>
      <c r="E27" s="19">
        <f>SUM(E9:E26)</f>
        <v>5941621.3999999985</v>
      </c>
      <c r="F27" s="20">
        <f>E27/C27*100</f>
        <v>119.60356240029084</v>
      </c>
      <c r="G27" s="20">
        <f>E27/D27*100</f>
        <v>97.839132337192154</v>
      </c>
      <c r="H27" s="5"/>
      <c r="I27" s="8"/>
    </row>
    <row r="28" spans="1:9" x14ac:dyDescent="0.3">
      <c r="A28" s="1"/>
    </row>
    <row r="29" spans="1:9" x14ac:dyDescent="0.3">
      <c r="D29" s="10"/>
      <c r="E29" s="10"/>
    </row>
    <row r="37" spans="6:6" ht="16.8" x14ac:dyDescent="0.3">
      <c r="F37" s="28"/>
    </row>
    <row r="38" spans="6:6" ht="16.8" x14ac:dyDescent="0.3">
      <c r="F38" s="29"/>
    </row>
  </sheetData>
  <mergeCells count="11">
    <mergeCell ref="I6:I7"/>
    <mergeCell ref="H1:I1"/>
    <mergeCell ref="A3:I3"/>
    <mergeCell ref="A4:I4"/>
    <mergeCell ref="H6:H7"/>
    <mergeCell ref="A6:A7"/>
    <mergeCell ref="B6:B7"/>
    <mergeCell ref="C6:C7"/>
    <mergeCell ref="D6:D7"/>
    <mergeCell ref="E6:E7"/>
    <mergeCell ref="F6:G6"/>
  </mergeCells>
  <pageMargins left="0.70866141732283472" right="0.70866141732283472" top="0.74803149606299213" bottom="0.74803149606299213" header="0.31496062992125984" footer="0.31496062992125984"/>
  <pageSetup paperSize="9" scale="65" firstPageNumber="430" fitToWidth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2025-03-24T04:41:12Z</dcterms:modified>
</cp:coreProperties>
</file>